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2026 m\SAUSIS\SUT-26-0225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Sheet1!$A$7:$H$7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I9" i="1"/>
  <c r="I8" i="1" l="1"/>
  <c r="J8" i="1" s="1"/>
</calcChain>
</file>

<file path=xl/sharedStrings.xml><?xml version="1.0" encoding="utf-8"?>
<sst xmlns="http://schemas.openxmlformats.org/spreadsheetml/2006/main" count="25" uniqueCount="23">
  <si>
    <t>vnt.</t>
  </si>
  <si>
    <t>33141000-0</t>
  </si>
  <si>
    <t>33172000-6</t>
  </si>
  <si>
    <t>VSSLPR8352</t>
  </si>
  <si>
    <t>VSSLPR3378</t>
  </si>
  <si>
    <t>Orientacinis kiekis</t>
  </si>
  <si>
    <t>BVPŽ</t>
  </si>
  <si>
    <t>Pavadinimas</t>
  </si>
  <si>
    <t>Gofruoti vienkartiniai kvėpavimo vamzdžiai vaikams (su 0,5 L kvėpavimo maišu)</t>
  </si>
  <si>
    <t xml:space="preserve">Prailginimo linija urodinaminiams tyrimams </t>
  </si>
  <si>
    <t xml:space="preserve">Pirkimo dalies Nr. </t>
  </si>
  <si>
    <t xml:space="preserve">Mato vnt. </t>
  </si>
  <si>
    <t>Kaina vnt. be PVM, Eur</t>
  </si>
  <si>
    <t>PVM tarifas</t>
  </si>
  <si>
    <t>Kaina viso be PVM, Eur</t>
  </si>
  <si>
    <t>Kaina viso su PVM, Eur</t>
  </si>
  <si>
    <t>Gamintojas/ prekės numeris kataloge</t>
  </si>
  <si>
    <t>Atviro konkurso sąlygų</t>
  </si>
  <si>
    <t xml:space="preserve">6 priedas </t>
  </si>
  <si>
    <t>KAINŲ PASIŪLYMO LENTELĖ</t>
  </si>
  <si>
    <r>
      <t xml:space="preserve">Tiekėjo pavadinimas </t>
    </r>
    <r>
      <rPr>
        <u/>
        <sz val="12"/>
        <color theme="1"/>
        <rFont val="Cambria"/>
        <family val="1"/>
        <charset val="186"/>
      </rPr>
      <t>UAB "Eazymed"</t>
    </r>
  </si>
  <si>
    <t>Altera, AL-1603-060.V005</t>
  </si>
  <si>
    <t>Medica SPA, EXT-180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</si>
</sst>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27]General"/>
    <numFmt numFmtId="165" formatCode="0.0000"/>
  </numFmts>
  <fonts count="12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theme="1"/>
      <name val="Times New Roman"/>
      <family val="1"/>
    </font>
    <font>
      <sz val="11"/>
      <name val="Cambria"/>
      <family val="1"/>
      <charset val="186"/>
    </font>
    <font>
      <b/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u/>
      <sz val="12"/>
      <color theme="1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164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9" fillId="0" borderId="0"/>
    <xf numFmtId="0" fontId="8" fillId="0" borderId="0"/>
    <xf numFmtId="0" fontId="8" fillId="0" borderId="0"/>
    <xf numFmtId="0" fontId="10" fillId="0" borderId="0"/>
    <xf numFmtId="0" fontId="9" fillId="0" borderId="0"/>
    <xf numFmtId="9" fontId="8" fillId="0" borderId="0" applyFont="0" applyFill="0" applyBorder="0" applyAlignment="0" applyProtection="0"/>
  </cellStyleXfs>
  <cellXfs count="2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65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 wrapText="1"/>
    </xf>
    <xf numFmtId="9" fontId="1" fillId="2" borderId="1" xfId="5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" fontId="1" fillId="2" borderId="1" xfId="0" applyNumberFormat="1" applyFont="1" applyFill="1" applyBorder="1" applyAlignment="1">
      <alignment horizontal="center" vertical="center"/>
    </xf>
    <xf numFmtId="9" fontId="1" fillId="2" borderId="0" xfId="14" applyFont="1" applyFill="1" applyBorder="1"/>
    <xf numFmtId="0" fontId="6" fillId="2" borderId="0" xfId="0" applyFont="1" applyFill="1" applyAlignment="1">
      <alignment horizontal="center"/>
    </xf>
  </cellXfs>
  <cellStyles count="15">
    <cellStyle name="Excel Built-in Normal" xfId="3"/>
    <cellStyle name="Excel Built-in Normal 2" xfId="7"/>
    <cellStyle name="Įprastas 2" xfId="8"/>
    <cellStyle name="Įprastas 3" xfId="6"/>
    <cellStyle name="Normal" xfId="0" builtinId="0"/>
    <cellStyle name="Normal 2" xfId="2"/>
    <cellStyle name="Normal 2 2" xfId="4"/>
    <cellStyle name="Normal 2 3" xfId="9"/>
    <cellStyle name="Normal 3" xfId="10"/>
    <cellStyle name="Normal 3 2 2 2 2" xfId="1"/>
    <cellStyle name="Normal 4" xfId="11"/>
    <cellStyle name="Normal 5" xfId="12"/>
    <cellStyle name="Normal 7" xfId="13"/>
    <cellStyle name="Percent" xfId="14" builtinId="5"/>
    <cellStyle name="Percent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="85" zoomScaleNormal="85" workbookViewId="0">
      <selection activeCell="A10" sqref="A10:XFD19"/>
    </sheetView>
  </sheetViews>
  <sheetFormatPr defaultRowHeight="15"/>
  <cols>
    <col min="1" max="1" width="7.5703125" style="1" customWidth="1"/>
    <col min="2" max="2" width="6.28515625" style="1" hidden="1" customWidth="1"/>
    <col min="3" max="3" width="12" style="1" customWidth="1"/>
    <col min="4" max="4" width="38.140625" style="1" customWidth="1"/>
    <col min="5" max="5" width="7.7109375" style="1" customWidth="1"/>
    <col min="6" max="6" width="11.7109375" style="2" customWidth="1"/>
    <col min="7" max="7" width="9.140625" style="3"/>
    <col min="8" max="8" width="6.85546875" style="4" customWidth="1"/>
    <col min="9" max="10" width="12.42578125" style="5" customWidth="1"/>
    <col min="11" max="11" width="17.5703125" style="4" customWidth="1"/>
    <col min="12" max="16384" width="9.140625" style="1"/>
  </cols>
  <sheetData>
    <row r="1" spans="1:14">
      <c r="J1" s="6" t="s">
        <v>17</v>
      </c>
      <c r="K1" s="7"/>
    </row>
    <row r="2" spans="1:14">
      <c r="J2" s="6" t="s">
        <v>18</v>
      </c>
      <c r="K2" s="7"/>
    </row>
    <row r="3" spans="1:14" ht="15.75">
      <c r="B3" s="2"/>
      <c r="C3" s="23" t="s">
        <v>19</v>
      </c>
      <c r="D3" s="23"/>
      <c r="E3" s="23"/>
      <c r="F3" s="23"/>
    </row>
    <row r="4" spans="1:14">
      <c r="B4" s="2"/>
      <c r="F4" s="1"/>
    </row>
    <row r="5" spans="1:14" ht="15.75">
      <c r="A5" s="8" t="s">
        <v>20</v>
      </c>
      <c r="B5" s="8"/>
      <c r="C5" s="8"/>
      <c r="F5" s="1"/>
    </row>
    <row r="7" spans="1:14" s="4" customFormat="1" ht="60">
      <c r="A7" s="9" t="s">
        <v>10</v>
      </c>
      <c r="B7" s="9" t="s">
        <v>6</v>
      </c>
      <c r="C7" s="10" t="s">
        <v>6</v>
      </c>
      <c r="D7" s="9" t="s">
        <v>7</v>
      </c>
      <c r="E7" s="9" t="s">
        <v>11</v>
      </c>
      <c r="F7" s="9" t="s">
        <v>5</v>
      </c>
      <c r="G7" s="11" t="s">
        <v>12</v>
      </c>
      <c r="H7" s="12" t="s">
        <v>13</v>
      </c>
      <c r="I7" s="13" t="s">
        <v>14</v>
      </c>
      <c r="J7" s="13" t="s">
        <v>15</v>
      </c>
      <c r="K7" s="14" t="s">
        <v>16</v>
      </c>
    </row>
    <row r="8" spans="1:14" ht="30">
      <c r="A8" s="10">
        <v>18</v>
      </c>
      <c r="B8" s="15" t="s">
        <v>4</v>
      </c>
      <c r="C8" s="16" t="s">
        <v>2</v>
      </c>
      <c r="D8" s="17" t="s">
        <v>8</v>
      </c>
      <c r="E8" s="16" t="s">
        <v>0</v>
      </c>
      <c r="F8" s="21">
        <v>800</v>
      </c>
      <c r="G8" s="19">
        <v>3.35</v>
      </c>
      <c r="H8" s="10">
        <v>5</v>
      </c>
      <c r="I8" s="18">
        <f>+G8*F8</f>
        <v>2680</v>
      </c>
      <c r="J8" s="18">
        <f>+I8*1.05</f>
        <v>2814</v>
      </c>
      <c r="K8" s="9" t="s">
        <v>21</v>
      </c>
      <c r="M8" s="20"/>
      <c r="N8" s="22"/>
    </row>
    <row r="9" spans="1:14" ht="30">
      <c r="A9" s="10">
        <v>34</v>
      </c>
      <c r="B9" s="15" t="s">
        <v>3</v>
      </c>
      <c r="C9" s="16" t="s">
        <v>1</v>
      </c>
      <c r="D9" s="17" t="s">
        <v>9</v>
      </c>
      <c r="E9" s="16" t="s">
        <v>0</v>
      </c>
      <c r="F9" s="21">
        <v>160</v>
      </c>
      <c r="G9" s="19">
        <v>4</v>
      </c>
      <c r="H9" s="10">
        <v>5</v>
      </c>
      <c r="I9" s="18">
        <f>G9*F9</f>
        <v>640</v>
      </c>
      <c r="J9" s="18">
        <f>G9*1.05*F9</f>
        <v>672</v>
      </c>
      <c r="K9" s="9" t="s">
        <v>22</v>
      </c>
    </row>
  </sheetData>
  <autoFilter ref="A7:G7"/>
  <mergeCells count="1">
    <mergeCell ref="C3:F3"/>
  </mergeCells>
  <pageMargins left="0.25" right="0.25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996E38F-8B7F-463B-9A69-44835E02DE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2025-10-10T07:16:18Z</cp:lastPrinted>
  <dcterms:created xsi:type="dcterms:W3CDTF">2025-04-16T10:10:35Z</dcterms:created>
  <dcterms:modified xsi:type="dcterms:W3CDTF">2026-01-27T08:55:47Z</dcterms:modified>
</cp:coreProperties>
</file>